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CF763753-E289-476C-B4F9-D4FFBE998539}" xr6:coauthVersionLast="47" xr6:coauthVersionMax="47" xr10:uidLastSave="{00000000-0000-0000-0000-000000000000}"/>
  <bookViews>
    <workbookView xWindow="-105" yWindow="0" windowWidth="14940" windowHeight="15105" xr2:uid="{00000000-000D-0000-FFFF-FFFF00000000}"/>
  </bookViews>
  <sheets>
    <sheet name="2023-12-21" sheetId="1" r:id="rId1"/>
  </sheets>
  <definedNames>
    <definedName name="_xlnm.Print_Area" localSheetId="0">'2023-12-21'!$A$1:$J$69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J68" i="1" l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F59" i="1"/>
  <c r="E59" i="1"/>
  <c r="I16" i="1" l="1"/>
  <c r="J48" i="1" l="1"/>
  <c r="I48" i="1"/>
  <c r="H48" i="1"/>
  <c r="G48" i="1"/>
  <c r="F48" i="1"/>
  <c r="E48" i="1"/>
  <c r="E16" i="1" l="1"/>
  <c r="F16" i="1" l="1"/>
  <c r="G16" i="1"/>
  <c r="H16" i="1"/>
  <c r="J16" i="1"/>
  <c r="E23" i="1"/>
  <c r="F23" i="1"/>
  <c r="G23" i="1"/>
  <c r="H23" i="1"/>
  <c r="I23" i="1"/>
  <c r="J23" i="1"/>
  <c r="E30" i="1"/>
  <c r="F30" i="1"/>
  <c r="G30" i="1"/>
  <c r="H30" i="1"/>
  <c r="I30" i="1"/>
  <c r="J30" i="1"/>
  <c r="E39" i="1"/>
  <c r="F39" i="1"/>
  <c r="G39" i="1"/>
  <c r="H39" i="1"/>
  <c r="I39" i="1"/>
  <c r="J39" i="1"/>
  <c r="E57" i="1"/>
  <c r="F57" i="1"/>
  <c r="G57" i="1"/>
  <c r="H57" i="1"/>
  <c r="I57" i="1"/>
  <c r="J57" i="1"/>
  <c r="F69" i="1" l="1"/>
  <c r="E69" i="1"/>
  <c r="J69" i="1"/>
  <c r="H69" i="1"/>
  <c r="G69" i="1"/>
  <c r="I69" i="1"/>
</calcChain>
</file>

<file path=xl/sharedStrings.xml><?xml version="1.0" encoding="utf-8"?>
<sst xmlns="http://schemas.openxmlformats.org/spreadsheetml/2006/main" count="99" uniqueCount="49">
  <si>
    <t>Strateginio tikslo kodas</t>
  </si>
  <si>
    <t>Programos kodas</t>
  </si>
  <si>
    <t>Programos pavadinimas</t>
  </si>
  <si>
    <t>Finansavimo šaltinis</t>
  </si>
  <si>
    <t>Iš viso</t>
  </si>
  <si>
    <t>iš jų darbo užmokesčiui</t>
  </si>
  <si>
    <t>SB</t>
  </si>
  <si>
    <t>SP</t>
  </si>
  <si>
    <t>SB (deleg)</t>
  </si>
  <si>
    <t>Iš viso:</t>
  </si>
  <si>
    <t>x</t>
  </si>
  <si>
    <t>ES</t>
  </si>
  <si>
    <t>Savivaldybės biudžeto lėšos</t>
  </si>
  <si>
    <t>Specialiosios programos lėšos</t>
  </si>
  <si>
    <t>Europos Sąjungos paramos lėšos</t>
  </si>
  <si>
    <t>VB</t>
  </si>
  <si>
    <t>SB (AA)</t>
  </si>
  <si>
    <t xml:space="preserve">Ugdymo kokybės ir mokymosi aplinkos užtikrinimo programa </t>
  </si>
  <si>
    <t>Socialinės paramos ir sveikatos apsaugos paslaugų kokybės gerinimo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</si>
  <si>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</si>
  <si>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</si>
  <si>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</si>
  <si>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biudžėto lėšos</t>
  </si>
  <si>
    <t>1 lentelė</t>
  </si>
  <si>
    <t>VIP</t>
  </si>
  <si>
    <t>tūkst. Eur</t>
  </si>
  <si>
    <t>VB (tiksl.)</t>
  </si>
  <si>
    <t>2024 m. asignavimų projektas</t>
  </si>
  <si>
    <t>Iš  jų:</t>
  </si>
  <si>
    <t>KT (ižd.)</t>
  </si>
  <si>
    <t>Skolintos lėšos</t>
  </si>
  <si>
    <t>SL</t>
  </si>
  <si>
    <t>KT(ižd.)</t>
  </si>
  <si>
    <t>ML</t>
  </si>
  <si>
    <t>Mokymo lėšos</t>
  </si>
  <si>
    <t>Kitos (iždo) lėšos</t>
  </si>
  <si>
    <t>Valstybės deleguotoms funkcijoms vykdyti</t>
  </si>
  <si>
    <t>Kita tikslinė valstybės biudžeto dotacija</t>
  </si>
  <si>
    <t>KT</t>
  </si>
  <si>
    <t>2023-2025 M. PROGRAMŲ ASIGNAVIMŲ SUVESTINĖ</t>
  </si>
  <si>
    <t>Savivaldybės funkcijų vykdymo ir valdymo programa</t>
  </si>
  <si>
    <t>2023-ųjų m. asignavimų projektas</t>
  </si>
  <si>
    <t>2023-ųjų m. patvirtinta taryboje</t>
  </si>
  <si>
    <t>2025 m. asignavimų projektas</t>
  </si>
  <si>
    <t xml:space="preserve">KT </t>
  </si>
  <si>
    <t>Kitos lėšos</t>
  </si>
  <si>
    <t>SB (deleg.)</t>
  </si>
  <si>
    <t>PATVIRTINTA                                                            Rokiškio rajono savivaldybės tarybos                                2023 m. gruodžio 21 d. sprendimu Nr. TS-</t>
  </si>
  <si>
    <t>Iš viso programoms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</si>
</sst>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"/>
    <numFmt numFmtId="166" formatCode="_(* #,##0.00_);_(* \(#,##0.00\);_(* &quot;-&quot;??_);_(@_)"/>
  </numFmts>
  <fonts count="4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7"/>
      <name val="Times New Roman"/>
      <family val="1"/>
      <charset val="186"/>
    </font>
    <font>
      <sz val="7"/>
      <color theme="1"/>
      <name val="Times New Roman"/>
      <family val="1"/>
      <charset val="186"/>
    </font>
    <font>
      <sz val="7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7"/>
      <color rgb="FF000000"/>
      <name val="Times New Roman"/>
      <family val="1"/>
      <charset val="186"/>
    </font>
    <font>
      <sz val="7"/>
      <color indexed="8"/>
      <name val="Times New Roman"/>
      <family val="1"/>
      <charset val="186"/>
    </font>
    <font>
      <sz val="7"/>
      <name val="Arial"/>
      <family val="2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4" applyNumberFormat="0" applyAlignment="0" applyProtection="0"/>
    <xf numFmtId="0" fontId="15" fillId="21" borderId="5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4" applyNumberFormat="0" applyAlignment="0" applyProtection="0"/>
    <xf numFmtId="0" fontId="27" fillId="0" borderId="0" applyNumberFormat="0" applyFill="0" applyBorder="0" applyAlignment="0" applyProtection="0"/>
    <xf numFmtId="0" fontId="24" fillId="20" borderId="6" applyNumberFormat="0" applyAlignment="0" applyProtection="0"/>
    <xf numFmtId="0" fontId="21" fillId="7" borderId="4" applyNumberFormat="0" applyAlignment="0" applyProtection="0"/>
    <xf numFmtId="0" fontId="22" fillId="0" borderId="7" applyNumberFormat="0" applyFill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4" fillId="23" borderId="8" applyNumberFormat="0" applyFont="0" applyAlignment="0" applyProtection="0"/>
    <xf numFmtId="0" fontId="24" fillId="20" borderId="6" applyNumberForma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9" fillId="23" borderId="8" applyNumberFormat="0" applyFont="0" applyAlignment="0" applyProtection="0"/>
    <xf numFmtId="0" fontId="25" fillId="0" borderId="0" applyNumberFormat="0" applyFill="0" applyBorder="0" applyAlignment="0" applyProtection="0"/>
    <xf numFmtId="0" fontId="14" fillId="20" borderId="4" applyNumberFormat="0" applyAlignment="0" applyProtection="0"/>
    <xf numFmtId="0" fontId="26" fillId="0" borderId="9" applyNumberFormat="0" applyFill="0" applyAlignment="0" applyProtection="0"/>
    <xf numFmtId="0" fontId="22" fillId="0" borderId="7" applyNumberFormat="0" applyFill="0" applyAlignment="0" applyProtection="0"/>
    <xf numFmtId="0" fontId="15" fillId="21" borderId="5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3" fillId="0" borderId="0"/>
    <xf numFmtId="0" fontId="28" fillId="0" borderId="0"/>
    <xf numFmtId="0" fontId="2" fillId="0" borderId="0"/>
    <xf numFmtId="0" fontId="30" fillId="0" borderId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31" fillId="0" borderId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4" fillId="0" borderId="0"/>
  </cellStyleXfs>
  <cellXfs count="108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5" fontId="5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32" fillId="0" borderId="0" xfId="0" applyFont="1"/>
    <xf numFmtId="0" fontId="6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165" fontId="35" fillId="0" borderId="38" xfId="0" applyNumberFormat="1" applyFont="1" applyBorder="1" applyAlignment="1">
      <alignment horizontal="center" vertical="center" wrapText="1"/>
    </xf>
    <xf numFmtId="2" fontId="36" fillId="25" borderId="33" xfId="0" applyNumberFormat="1" applyFont="1" applyFill="1" applyBorder="1" applyAlignment="1">
      <alignment horizontal="center" vertical="center" wrapText="1"/>
    </xf>
    <xf numFmtId="2" fontId="36" fillId="0" borderId="33" xfId="0" applyNumberFormat="1" applyFont="1" applyBorder="1" applyAlignment="1">
      <alignment horizontal="center" vertical="center" wrapText="1"/>
    </xf>
    <xf numFmtId="165" fontId="35" fillId="0" borderId="15" xfId="0" applyNumberFormat="1" applyFont="1" applyBorder="1" applyAlignment="1">
      <alignment horizontal="center" vertical="center" wrapText="1"/>
    </xf>
    <xf numFmtId="0" fontId="36" fillId="25" borderId="19" xfId="0" applyFont="1" applyFill="1" applyBorder="1" applyAlignment="1">
      <alignment horizontal="center" vertical="center" wrapText="1"/>
    </xf>
    <xf numFmtId="2" fontId="36" fillId="25" borderId="19" xfId="0" applyNumberFormat="1" applyFont="1" applyFill="1" applyBorder="1" applyAlignment="1">
      <alignment horizontal="center" vertical="center" wrapText="1"/>
    </xf>
    <xf numFmtId="2" fontId="36" fillId="0" borderId="19" xfId="0" applyNumberFormat="1" applyFont="1" applyBorder="1" applyAlignment="1">
      <alignment horizontal="center" vertical="center" wrapText="1"/>
    </xf>
    <xf numFmtId="2" fontId="34" fillId="25" borderId="19" xfId="95" applyNumberFormat="1" applyFont="1" applyFill="1" applyBorder="1" applyAlignment="1">
      <alignment horizontal="center" vertical="center" wrapText="1"/>
    </xf>
    <xf numFmtId="0" fontId="33" fillId="24" borderId="18" xfId="0" applyFont="1" applyFill="1" applyBorder="1" applyAlignment="1">
      <alignment horizontal="center" vertical="center" wrapText="1"/>
    </xf>
    <xf numFmtId="0" fontId="33" fillId="24" borderId="15" xfId="0" applyFont="1" applyFill="1" applyBorder="1" applyAlignment="1">
      <alignment horizontal="center" vertical="center" wrapText="1"/>
    </xf>
    <xf numFmtId="2" fontId="33" fillId="24" borderId="10" xfId="0" applyNumberFormat="1" applyFont="1" applyFill="1" applyBorder="1" applyAlignment="1">
      <alignment horizontal="center" vertical="center"/>
    </xf>
    <xf numFmtId="2" fontId="33" fillId="24" borderId="40" xfId="95" applyNumberFormat="1" applyFont="1" applyFill="1" applyBorder="1" applyAlignment="1">
      <alignment horizontal="center" vertical="center"/>
    </xf>
    <xf numFmtId="2" fontId="33" fillId="24" borderId="10" xfId="0" applyNumberFormat="1" applyFont="1" applyFill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25" borderId="19" xfId="0" applyFont="1" applyFill="1" applyBorder="1" applyAlignment="1">
      <alignment horizontal="center" vertical="center" wrapText="1"/>
    </xf>
    <xf numFmtId="2" fontId="35" fillId="25" borderId="19" xfId="0" applyNumberFormat="1" applyFont="1" applyFill="1" applyBorder="1" applyAlignment="1">
      <alignment horizontal="center" vertical="center" wrapText="1"/>
    </xf>
    <xf numFmtId="2" fontId="37" fillId="24" borderId="19" xfId="0" applyNumberFormat="1" applyFont="1" applyFill="1" applyBorder="1" applyAlignment="1">
      <alignment horizontal="center" vertical="center"/>
    </xf>
    <xf numFmtId="2" fontId="37" fillId="24" borderId="21" xfId="0" applyNumberFormat="1" applyFont="1" applyFill="1" applyBorder="1" applyAlignment="1">
      <alignment horizontal="center" vertical="center" wrapText="1"/>
    </xf>
    <xf numFmtId="2" fontId="33" fillId="24" borderId="19" xfId="0" applyNumberFormat="1" applyFont="1" applyFill="1" applyBorder="1" applyAlignment="1">
      <alignment horizontal="center" vertical="center"/>
    </xf>
    <xf numFmtId="2" fontId="35" fillId="25" borderId="19" xfId="0" applyNumberFormat="1" applyFont="1" applyFill="1" applyBorder="1" applyAlignment="1">
      <alignment horizontal="center" vertical="center"/>
    </xf>
    <xf numFmtId="2" fontId="34" fillId="25" borderId="33" xfId="90" applyNumberFormat="1" applyFont="1" applyFill="1" applyBorder="1" applyAlignment="1">
      <alignment horizontal="center" vertical="center" wrapText="1"/>
    </xf>
    <xf numFmtId="2" fontId="34" fillId="25" borderId="19" xfId="90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2" fontId="38" fillId="25" borderId="19" xfId="0" applyNumberFormat="1" applyFont="1" applyFill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3" fillId="24" borderId="16" xfId="0" applyFont="1" applyFill="1" applyBorder="1" applyAlignment="1">
      <alignment horizontal="center" vertical="center" wrapText="1"/>
    </xf>
    <xf numFmtId="2" fontId="33" fillId="24" borderId="15" xfId="0" applyNumberFormat="1" applyFont="1" applyFill="1" applyBorder="1" applyAlignment="1">
      <alignment horizontal="center" vertical="center" wrapText="1"/>
    </xf>
    <xf numFmtId="2" fontId="33" fillId="24" borderId="19" xfId="0" applyNumberFormat="1" applyFont="1" applyFill="1" applyBorder="1" applyAlignment="1">
      <alignment horizontal="center" vertical="center" wrapText="1"/>
    </xf>
    <xf numFmtId="2" fontId="38" fillId="26" borderId="19" xfId="0" applyNumberFormat="1" applyFont="1" applyFill="1" applyBorder="1" applyAlignment="1">
      <alignment horizontal="center" vertical="center" wrapText="1"/>
    </xf>
    <xf numFmtId="2" fontId="36" fillId="25" borderId="15" xfId="0" applyNumberFormat="1" applyFont="1" applyFill="1" applyBorder="1" applyAlignment="1">
      <alignment horizontal="center" vertical="center" wrapText="1"/>
    </xf>
    <xf numFmtId="2" fontId="36" fillId="26" borderId="21" xfId="0" applyNumberFormat="1" applyFont="1" applyFill="1" applyBorder="1" applyAlignment="1">
      <alignment horizontal="center" vertical="center" wrapText="1"/>
    </xf>
    <xf numFmtId="2" fontId="36" fillId="26" borderId="19" xfId="0" applyNumberFormat="1" applyFont="1" applyFill="1" applyBorder="1" applyAlignment="1">
      <alignment horizontal="center" vertical="center" wrapText="1"/>
    </xf>
    <xf numFmtId="2" fontId="36" fillId="26" borderId="10" xfId="0" applyNumberFormat="1" applyFont="1" applyFill="1" applyBorder="1" applyAlignment="1">
      <alignment horizontal="center" vertical="center" wrapText="1"/>
    </xf>
    <xf numFmtId="2" fontId="36" fillId="26" borderId="33" xfId="0" applyNumberFormat="1" applyFont="1" applyFill="1" applyBorder="1" applyAlignment="1">
      <alignment horizontal="center" vertical="center" wrapText="1"/>
    </xf>
    <xf numFmtId="0" fontId="35" fillId="26" borderId="0" xfId="0" applyFont="1" applyFill="1" applyAlignment="1">
      <alignment horizontal="center"/>
    </xf>
    <xf numFmtId="2" fontId="35" fillId="26" borderId="19" xfId="0" applyNumberFormat="1" applyFont="1" applyFill="1" applyBorder="1" applyAlignment="1">
      <alignment horizontal="center" vertical="center" wrapText="1"/>
    </xf>
    <xf numFmtId="2" fontId="35" fillId="26" borderId="21" xfId="0" applyNumberFormat="1" applyFont="1" applyFill="1" applyBorder="1" applyAlignment="1">
      <alignment horizontal="center" vertical="center" wrapText="1"/>
    </xf>
    <xf numFmtId="2" fontId="34" fillId="26" borderId="33" xfId="95" applyNumberFormat="1" applyFont="1" applyFill="1" applyBorder="1" applyAlignment="1">
      <alignment horizontal="center" vertical="center" wrapText="1"/>
    </xf>
    <xf numFmtId="2" fontId="34" fillId="26" borderId="19" xfId="95" applyNumberFormat="1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35" fillId="25" borderId="34" xfId="0" applyFont="1" applyFill="1" applyBorder="1" applyAlignment="1">
      <alignment horizontal="center" vertical="center" wrapText="1"/>
    </xf>
    <xf numFmtId="0" fontId="35" fillId="25" borderId="35" xfId="0" applyFont="1" applyFill="1" applyBorder="1" applyAlignment="1">
      <alignment horizontal="center" vertical="center" wrapText="1"/>
    </xf>
    <xf numFmtId="0" fontId="35" fillId="25" borderId="25" xfId="0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left" vertical="center" wrapText="1"/>
    </xf>
    <xf numFmtId="0" fontId="35" fillId="25" borderId="32" xfId="0" applyFont="1" applyFill="1" applyBorder="1" applyAlignment="1">
      <alignment horizontal="center" vertical="center" wrapText="1"/>
    </xf>
    <xf numFmtId="0" fontId="35" fillId="25" borderId="31" xfId="0" applyFont="1" applyFill="1" applyBorder="1" applyAlignment="1">
      <alignment horizontal="center" vertical="center" wrapText="1"/>
    </xf>
    <xf numFmtId="0" fontId="35" fillId="25" borderId="24" xfId="0" applyFont="1" applyFill="1" applyBorder="1" applyAlignment="1">
      <alignment horizontal="center" vertical="center" wrapText="1"/>
    </xf>
    <xf numFmtId="0" fontId="33" fillId="25" borderId="32" xfId="0" applyFont="1" applyFill="1" applyBorder="1" applyAlignment="1">
      <alignment horizontal="left" vertical="center" wrapText="1"/>
    </xf>
    <xf numFmtId="0" fontId="33" fillId="25" borderId="31" xfId="0" applyFont="1" applyFill="1" applyBorder="1" applyAlignment="1">
      <alignment horizontal="left" vertical="center" wrapText="1"/>
    </xf>
    <xf numFmtId="0" fontId="33" fillId="25" borderId="33" xfId="0" applyFont="1" applyFill="1" applyBorder="1" applyAlignment="1">
      <alignment horizontal="left" vertical="center" wrapText="1"/>
    </xf>
    <xf numFmtId="0" fontId="33" fillId="0" borderId="32" xfId="0" applyFont="1" applyBorder="1" applyAlignment="1">
      <alignment horizontal="left" vertical="center" wrapText="1"/>
    </xf>
    <xf numFmtId="0" fontId="33" fillId="0" borderId="31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33" fillId="24" borderId="25" xfId="0" applyFont="1" applyFill="1" applyBorder="1" applyAlignment="1">
      <alignment horizontal="right" vertical="center" wrapText="1"/>
    </xf>
    <xf numFmtId="0" fontId="33" fillId="24" borderId="24" xfId="0" applyFont="1" applyFill="1" applyBorder="1" applyAlignment="1">
      <alignment horizontal="right" vertical="center" wrapText="1"/>
    </xf>
    <xf numFmtId="0" fontId="33" fillId="0" borderId="26" xfId="0" applyFont="1" applyBorder="1" applyAlignment="1">
      <alignment horizontal="center" vertical="center" wrapText="1"/>
    </xf>
    <xf numFmtId="2" fontId="33" fillId="0" borderId="19" xfId="0" applyNumberFormat="1" applyFont="1" applyBorder="1" applyAlignment="1">
      <alignment horizontal="center" vertical="center" wrapText="1"/>
    </xf>
    <xf numFmtId="2" fontId="33" fillId="0" borderId="17" xfId="0" applyNumberFormat="1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3" fillId="0" borderId="30" xfId="0" applyFont="1" applyBorder="1" applyAlignment="1">
      <alignment horizontal="left" vertical="center" wrapText="1"/>
    </xf>
    <xf numFmtId="0" fontId="33" fillId="0" borderId="23" xfId="0" applyFont="1" applyBorder="1" applyAlignment="1">
      <alignment horizontal="center" vertical="center" textRotation="90" wrapText="1"/>
    </xf>
    <xf numFmtId="0" fontId="33" fillId="0" borderId="22" xfId="0" applyFont="1" applyBorder="1" applyAlignment="1">
      <alignment horizontal="center" vertical="center" textRotation="90" wrapText="1"/>
    </xf>
    <xf numFmtId="0" fontId="33" fillId="0" borderId="20" xfId="0" applyFont="1" applyBorder="1" applyAlignment="1">
      <alignment horizontal="center" vertical="center" textRotation="90" wrapText="1"/>
    </xf>
    <xf numFmtId="0" fontId="33" fillId="0" borderId="26" xfId="0" applyFont="1" applyBorder="1" applyAlignment="1">
      <alignment horizontal="center" vertical="center" textRotation="90" wrapText="1"/>
    </xf>
    <xf numFmtId="0" fontId="33" fillId="0" borderId="19" xfId="0" applyFont="1" applyBorder="1" applyAlignment="1">
      <alignment horizontal="center" vertical="center" textRotation="90" wrapText="1"/>
    </xf>
    <xf numFmtId="0" fontId="33" fillId="0" borderId="17" xfId="0" applyFont="1" applyBorder="1" applyAlignment="1">
      <alignment horizontal="center" vertical="center" textRotation="90" wrapText="1"/>
    </xf>
    <xf numFmtId="0" fontId="39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33" fillId="0" borderId="28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textRotation="90" wrapText="1"/>
    </xf>
    <xf numFmtId="0" fontId="33" fillId="0" borderId="37" xfId="0" applyFont="1" applyBorder="1" applyAlignment="1">
      <alignment horizontal="center" textRotation="90" wrapText="1"/>
    </xf>
    <xf numFmtId="0" fontId="33" fillId="0" borderId="39" xfId="0" applyFont="1" applyBorder="1" applyAlignment="1">
      <alignment horizontal="center" textRotation="90" wrapText="1"/>
    </xf>
    <xf numFmtId="0" fontId="33" fillId="0" borderId="27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textRotation="90" wrapText="1"/>
    </xf>
    <xf numFmtId="0" fontId="33" fillId="0" borderId="19" xfId="0" applyFont="1" applyBorder="1" applyAlignment="1">
      <alignment horizontal="center" textRotation="90" wrapText="1"/>
    </xf>
    <xf numFmtId="0" fontId="33" fillId="0" borderId="17" xfId="0" applyFont="1" applyBorder="1" applyAlignment="1">
      <alignment horizontal="center" textRotation="90" wrapText="1"/>
    </xf>
    <xf numFmtId="0" fontId="33" fillId="0" borderId="36" xfId="0" applyFont="1" applyBorder="1" applyAlignment="1">
      <alignment horizontal="center" vertical="center" textRotation="90" wrapText="1"/>
    </xf>
    <xf numFmtId="0" fontId="33" fillId="0" borderId="37" xfId="0" applyFont="1" applyBorder="1" applyAlignment="1">
      <alignment horizontal="center" vertical="center" textRotation="90" wrapText="1"/>
    </xf>
    <xf numFmtId="0" fontId="33" fillId="0" borderId="39" xfId="0" applyFont="1" applyBorder="1" applyAlignment="1">
      <alignment horizontal="center" vertical="center" textRotation="90" wrapText="1"/>
    </xf>
    <xf numFmtId="0" fontId="34" fillId="25" borderId="35" xfId="0" applyFont="1" applyFill="1" applyBorder="1" applyAlignment="1">
      <alignment horizontal="center" vertical="center" wrapText="1"/>
    </xf>
    <xf numFmtId="0" fontId="34" fillId="25" borderId="25" xfId="0" applyFont="1" applyFill="1" applyBorder="1" applyAlignment="1">
      <alignment horizontal="center" vertical="center" wrapText="1"/>
    </xf>
    <xf numFmtId="0" fontId="34" fillId="25" borderId="31" xfId="0" applyFont="1" applyFill="1" applyBorder="1" applyAlignment="1">
      <alignment horizontal="center" vertical="center" wrapText="1"/>
    </xf>
    <xf numFmtId="0" fontId="34" fillId="25" borderId="24" xfId="0" applyFont="1" applyFill="1" applyBorder="1" applyAlignment="1">
      <alignment horizontal="center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 xr:uid="{00000000-0005-0000-0000-000028000000}"/>
    <cellStyle name="Accent2" xfId="42" xr:uid="{00000000-0005-0000-0000-000029000000}"/>
    <cellStyle name="Accent3" xfId="43" xr:uid="{00000000-0005-0000-0000-00002A000000}"/>
    <cellStyle name="Accent4" xfId="44" xr:uid="{00000000-0005-0000-0000-00002B000000}"/>
    <cellStyle name="Accent5" xfId="45" xr:uid="{00000000-0005-0000-0000-00002C000000}"/>
    <cellStyle name="Accent6" xfId="46" xr:uid="{00000000-0005-0000-0000-00002D000000}"/>
    <cellStyle name="Aiškinamasis tekstas" xfId="47" builtinId="53" customBuiltin="1"/>
    <cellStyle name="Bad" xfId="48" xr:uid="{00000000-0005-0000-0000-00002F000000}"/>
    <cellStyle name="Blogas" xfId="49" builtinId="27" customBuiltin="1"/>
    <cellStyle name="Calculation" xfId="50" xr:uid="{00000000-0005-0000-0000-000031000000}"/>
    <cellStyle name="Check Cell" xfId="51" xr:uid="{00000000-0005-0000-0000-000032000000}"/>
    <cellStyle name="Explanatory Text" xfId="52" xr:uid="{00000000-0005-0000-0000-000033000000}"/>
    <cellStyle name="Geras" xfId="53" builtinId="26" customBuiltin="1"/>
    <cellStyle name="Good" xfId="54" xr:uid="{00000000-0005-0000-0000-000035000000}"/>
    <cellStyle name="Heading 1" xfId="55" xr:uid="{00000000-0005-0000-0000-000036000000}"/>
    <cellStyle name="Heading 2" xfId="56" xr:uid="{00000000-0005-0000-0000-000037000000}"/>
    <cellStyle name="Heading 3" xfId="57" xr:uid="{00000000-0005-0000-0000-000038000000}"/>
    <cellStyle name="Heading 4" xfId="58" xr:uid="{00000000-0005-0000-0000-000039000000}"/>
    <cellStyle name="Input" xfId="59" xr:uid="{00000000-0005-0000-0000-00003A000000}"/>
    <cellStyle name="Įprastas" xfId="0" builtinId="0"/>
    <cellStyle name="Įprastas 2" xfId="86" xr:uid="{00000000-0005-0000-0000-00003C000000}"/>
    <cellStyle name="Įprastas 2 2" xfId="92" xr:uid="{00000000-0005-0000-0000-00003D000000}"/>
    <cellStyle name="Įprastas 3" xfId="85" xr:uid="{00000000-0005-0000-0000-00003E000000}"/>
    <cellStyle name="Įprastas 3 2" xfId="90" xr:uid="{00000000-0005-0000-0000-00003F000000}"/>
    <cellStyle name="Įprastas 4" xfId="91" xr:uid="{00000000-0005-0000-0000-000040000000}"/>
    <cellStyle name="Įprastas_Lapas1" xfId="95" xr:uid="{00000000-0005-0000-0000-000041000000}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 xr:uid="{00000000-0005-0000-0000-000045000000}"/>
    <cellStyle name="Kablelis 2 2" xfId="94" xr:uid="{00000000-0005-0000-0000-000046000000}"/>
    <cellStyle name="Kablelis 3" xfId="87" xr:uid="{00000000-0005-0000-0000-000047000000}"/>
    <cellStyle name="Kablelis 3 2" xfId="93" xr:uid="{00000000-0005-0000-0000-000048000000}"/>
    <cellStyle name="Linked Cell" xfId="63" xr:uid="{00000000-0005-0000-0000-000049000000}"/>
    <cellStyle name="Neutral" xfId="64" xr:uid="{00000000-0005-0000-0000-00004A000000}"/>
    <cellStyle name="Neutralus" xfId="65" builtinId="28" customBuiltin="1"/>
    <cellStyle name="Normal_3_5 Programos 1 lentele" xfId="89" xr:uid="{00000000-0005-0000-0000-00004C000000}"/>
    <cellStyle name="Note" xfId="66" xr:uid="{00000000-0005-0000-0000-00004D000000}"/>
    <cellStyle name="Output" xfId="67" xr:uid="{00000000-0005-0000-0000-00004E000000}"/>
    <cellStyle name="Paprastas 2" xfId="84" xr:uid="{00000000-0005-0000-0000-00004F000000}"/>
    <cellStyle name="Paprastas 3" xfId="83" xr:uid="{00000000-0005-0000-0000-000050000000}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 xr:uid="{00000000-0005-0000-0000-00005D000000}"/>
    <cellStyle name="Total" xfId="81" xr:uid="{00000000-0005-0000-0000-00005E000000}"/>
    <cellStyle name="Warning Text" xfId="82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tabSelected="1" topLeftCell="A44" zoomScale="115" zoomScaleNormal="115" zoomScaleSheetLayoutView="100" workbookViewId="0">
      <selection activeCell="I65" sqref="I65"/>
    </sheetView>
  </sheetViews>
  <sheetFormatPr defaultRowHeight="12.75" x14ac:dyDescent="0.2"/>
  <cols>
    <col min="1" max="2" width="3.140625" customWidth="1"/>
    <col min="3" max="3" width="23.140625" customWidth="1"/>
    <col min="4" max="4" width="7.42578125" customWidth="1"/>
    <col min="5" max="5" width="9.7109375" customWidth="1"/>
    <col min="6" max="6" width="10.7109375" customWidth="1"/>
    <col min="7" max="7" width="9.5703125" customWidth="1"/>
    <col min="8" max="8" width="9.7109375" customWidth="1"/>
    <col min="9" max="9" width="9.85546875" customWidth="1"/>
    <col min="10" max="10" width="8.42578125" customWidth="1"/>
  </cols>
  <sheetData>
    <row r="1" spans="1:11" ht="36" customHeight="1" x14ac:dyDescent="0.2">
      <c r="A1" s="1"/>
      <c r="B1" s="1"/>
      <c r="C1" s="1"/>
      <c r="D1" s="1"/>
      <c r="E1" s="2"/>
      <c r="F1" s="1"/>
      <c r="G1" s="2"/>
      <c r="H1" s="84" t="s">
        <v>47</v>
      </c>
      <c r="I1" s="84"/>
      <c r="J1" s="84"/>
    </row>
    <row r="2" spans="1:11" ht="14.25" customHeight="1" x14ac:dyDescent="0.2">
      <c r="A2" s="93" t="s">
        <v>23</v>
      </c>
      <c r="B2" s="93"/>
      <c r="C2" s="93"/>
      <c r="D2" s="93"/>
      <c r="E2" s="93"/>
      <c r="F2" s="93"/>
      <c r="G2" s="93"/>
      <c r="H2" s="93"/>
      <c r="I2" s="93"/>
      <c r="J2" s="93"/>
    </row>
    <row r="3" spans="1:11" x14ac:dyDescent="0.2">
      <c r="A3" s="94" t="s">
        <v>39</v>
      </c>
      <c r="B3" s="94"/>
      <c r="C3" s="94"/>
      <c r="D3" s="94"/>
      <c r="E3" s="94"/>
      <c r="F3" s="94"/>
      <c r="G3" s="94"/>
      <c r="H3" s="94"/>
      <c r="I3" s="94"/>
      <c r="J3" s="94"/>
    </row>
    <row r="4" spans="1:11" ht="12.75" customHeight="1" thickBot="1" x14ac:dyDescent="0.25">
      <c r="A4" s="93" t="s">
        <v>25</v>
      </c>
      <c r="B4" s="93"/>
      <c r="C4" s="93"/>
      <c r="D4" s="93"/>
      <c r="E4" s="93"/>
      <c r="F4" s="93"/>
      <c r="G4" s="93"/>
      <c r="H4" s="93"/>
      <c r="I4" s="93"/>
      <c r="J4" s="93"/>
    </row>
    <row r="5" spans="1:11" ht="27" customHeight="1" x14ac:dyDescent="0.2">
      <c r="A5" s="77" t="s">
        <v>0</v>
      </c>
      <c r="B5" s="80" t="s">
        <v>1</v>
      </c>
      <c r="C5" s="69" t="s">
        <v>2</v>
      </c>
      <c r="D5" s="101" t="s">
        <v>3</v>
      </c>
      <c r="E5" s="85" t="s">
        <v>41</v>
      </c>
      <c r="F5" s="86"/>
      <c r="G5" s="69" t="s">
        <v>42</v>
      </c>
      <c r="H5" s="69"/>
      <c r="I5" s="98" t="s">
        <v>27</v>
      </c>
      <c r="J5" s="87" t="s">
        <v>43</v>
      </c>
    </row>
    <row r="6" spans="1:11" ht="18.75" customHeight="1" x14ac:dyDescent="0.2">
      <c r="A6" s="78"/>
      <c r="B6" s="81"/>
      <c r="C6" s="72"/>
      <c r="D6" s="102"/>
      <c r="E6" s="90" t="s">
        <v>4</v>
      </c>
      <c r="F6" s="95" t="s">
        <v>5</v>
      </c>
      <c r="G6" s="70" t="s">
        <v>4</v>
      </c>
      <c r="H6" s="95" t="s">
        <v>5</v>
      </c>
      <c r="I6" s="99"/>
      <c r="J6" s="88"/>
    </row>
    <row r="7" spans="1:11" ht="11.25" customHeight="1" x14ac:dyDescent="0.2">
      <c r="A7" s="78"/>
      <c r="B7" s="81"/>
      <c r="C7" s="72"/>
      <c r="D7" s="102"/>
      <c r="E7" s="91"/>
      <c r="F7" s="96"/>
      <c r="G7" s="70"/>
      <c r="H7" s="96"/>
      <c r="I7" s="99"/>
      <c r="J7" s="88"/>
    </row>
    <row r="8" spans="1:11" ht="38.25" customHeight="1" thickBot="1" x14ac:dyDescent="0.25">
      <c r="A8" s="79"/>
      <c r="B8" s="82"/>
      <c r="C8" s="73"/>
      <c r="D8" s="103"/>
      <c r="E8" s="92"/>
      <c r="F8" s="97"/>
      <c r="G8" s="71"/>
      <c r="H8" s="97"/>
      <c r="I8" s="100"/>
      <c r="J8" s="89"/>
    </row>
    <row r="9" spans="1:11" ht="12.75" customHeight="1" x14ac:dyDescent="0.2">
      <c r="A9" s="104">
        <v>1</v>
      </c>
      <c r="B9" s="106">
        <v>1</v>
      </c>
      <c r="C9" s="62" t="s">
        <v>40</v>
      </c>
      <c r="D9" s="9" t="s">
        <v>6</v>
      </c>
      <c r="E9" s="10">
        <v>6230.23</v>
      </c>
      <c r="F9" s="10">
        <v>4832.3999999999996</v>
      </c>
      <c r="G9" s="48">
        <v>5728.26</v>
      </c>
      <c r="H9" s="48">
        <v>4651.7650000000003</v>
      </c>
      <c r="I9" s="10">
        <v>6845.89</v>
      </c>
      <c r="J9" s="10">
        <v>7117</v>
      </c>
    </row>
    <row r="10" spans="1:11" x14ac:dyDescent="0.2">
      <c r="A10" s="104"/>
      <c r="B10" s="106"/>
      <c r="C10" s="62"/>
      <c r="D10" s="12" t="s">
        <v>8</v>
      </c>
      <c r="E10" s="14">
        <v>1739.5</v>
      </c>
      <c r="F10" s="14">
        <v>1640.17</v>
      </c>
      <c r="G10" s="49">
        <v>1796.76</v>
      </c>
      <c r="H10" s="49">
        <v>1645.81</v>
      </c>
      <c r="I10" s="14">
        <v>1819.1</v>
      </c>
      <c r="J10" s="14">
        <v>1884.65</v>
      </c>
    </row>
    <row r="11" spans="1:11" x14ac:dyDescent="0.2">
      <c r="A11" s="104"/>
      <c r="B11" s="106"/>
      <c r="C11" s="62"/>
      <c r="D11" s="12" t="s">
        <v>7</v>
      </c>
      <c r="E11" s="14">
        <v>65.7</v>
      </c>
      <c r="F11" s="14">
        <v>0</v>
      </c>
      <c r="G11" s="49">
        <v>47.744</v>
      </c>
      <c r="H11" s="49"/>
      <c r="I11" s="14">
        <v>71</v>
      </c>
      <c r="J11" s="14">
        <v>78</v>
      </c>
      <c r="K11" s="5"/>
    </row>
    <row r="12" spans="1:11" x14ac:dyDescent="0.2">
      <c r="A12" s="104"/>
      <c r="B12" s="106"/>
      <c r="C12" s="62"/>
      <c r="D12" s="12" t="s">
        <v>26</v>
      </c>
      <c r="E12" s="14">
        <v>23</v>
      </c>
      <c r="F12" s="14">
        <v>0</v>
      </c>
      <c r="G12" s="49">
        <v>39.804000000000002</v>
      </c>
      <c r="H12" s="49">
        <v>36.284999999999997</v>
      </c>
      <c r="I12" s="14">
        <v>0</v>
      </c>
      <c r="J12" s="14">
        <v>0</v>
      </c>
      <c r="K12" s="5"/>
    </row>
    <row r="13" spans="1:11" x14ac:dyDescent="0.2">
      <c r="A13" s="104"/>
      <c r="B13" s="106"/>
      <c r="C13" s="62"/>
      <c r="D13" s="12" t="s">
        <v>15</v>
      </c>
      <c r="E13" s="14">
        <v>145</v>
      </c>
      <c r="F13" s="14">
        <v>110</v>
      </c>
      <c r="G13" s="49">
        <v>167.8</v>
      </c>
      <c r="H13" s="49">
        <v>137.80000000000001</v>
      </c>
      <c r="I13" s="14">
        <v>151</v>
      </c>
      <c r="J13" s="14">
        <v>157</v>
      </c>
    </row>
    <row r="14" spans="1:11" x14ac:dyDescent="0.2">
      <c r="A14" s="104"/>
      <c r="B14" s="106"/>
      <c r="C14" s="62"/>
      <c r="D14" s="12" t="s">
        <v>11</v>
      </c>
      <c r="E14" s="14">
        <v>90.2</v>
      </c>
      <c r="F14" s="16">
        <v>0</v>
      </c>
      <c r="G14" s="49">
        <v>1060.8</v>
      </c>
      <c r="H14" s="49">
        <v>3.2549999999999999</v>
      </c>
      <c r="I14" s="16">
        <v>45.1</v>
      </c>
      <c r="J14" s="16">
        <v>0</v>
      </c>
    </row>
    <row r="15" spans="1:11" x14ac:dyDescent="0.2">
      <c r="A15" s="104"/>
      <c r="B15" s="106"/>
      <c r="C15" s="63"/>
      <c r="D15" s="12" t="s">
        <v>29</v>
      </c>
      <c r="E15" s="14">
        <v>0</v>
      </c>
      <c r="F15" s="16">
        <v>0</v>
      </c>
      <c r="G15" s="49">
        <v>524.74</v>
      </c>
      <c r="H15" s="49"/>
      <c r="I15" s="16">
        <v>0</v>
      </c>
      <c r="J15" s="16">
        <v>0</v>
      </c>
    </row>
    <row r="16" spans="1:11" ht="13.5" thickBot="1" x14ac:dyDescent="0.25">
      <c r="A16" s="105"/>
      <c r="B16" s="107"/>
      <c r="C16" s="17" t="s">
        <v>9</v>
      </c>
      <c r="D16" s="18" t="s">
        <v>10</v>
      </c>
      <c r="E16" s="19">
        <f t="shared" ref="E16:J16" si="0">SUM(E9:E15)</f>
        <v>8293.630000000001</v>
      </c>
      <c r="F16" s="19">
        <f t="shared" si="0"/>
        <v>6582.57</v>
      </c>
      <c r="G16" s="20">
        <f t="shared" si="0"/>
        <v>9365.9079999999994</v>
      </c>
      <c r="H16" s="20">
        <f t="shared" si="0"/>
        <v>6474.9150000000009</v>
      </c>
      <c r="I16" s="20">
        <f t="shared" si="0"/>
        <v>8932.09</v>
      </c>
      <c r="J16" s="21">
        <f t="shared" si="0"/>
        <v>9236.65</v>
      </c>
    </row>
    <row r="17" spans="1:15" ht="12.75" customHeight="1" x14ac:dyDescent="0.2">
      <c r="A17" s="54">
        <v>1</v>
      </c>
      <c r="B17" s="58">
        <v>2</v>
      </c>
      <c r="C17" s="61" t="s">
        <v>17</v>
      </c>
      <c r="D17" s="22" t="s">
        <v>6</v>
      </c>
      <c r="E17" s="13">
        <v>9759.98</v>
      </c>
      <c r="F17" s="13">
        <v>7629.8</v>
      </c>
      <c r="G17" s="41">
        <v>10147.629999999999</v>
      </c>
      <c r="H17" s="42">
        <v>7717.63</v>
      </c>
      <c r="I17" s="14">
        <v>10460</v>
      </c>
      <c r="J17" s="14">
        <v>11370</v>
      </c>
    </row>
    <row r="18" spans="1:15" x14ac:dyDescent="0.2">
      <c r="A18" s="55"/>
      <c r="B18" s="59"/>
      <c r="C18" s="62"/>
      <c r="D18" s="22" t="s">
        <v>11</v>
      </c>
      <c r="E18" s="23">
        <v>86.57</v>
      </c>
      <c r="F18" s="24">
        <v>0</v>
      </c>
      <c r="G18" s="41">
        <v>202.91</v>
      </c>
      <c r="H18" s="42">
        <v>2.29</v>
      </c>
      <c r="I18" s="24">
        <v>1625</v>
      </c>
      <c r="J18" s="14">
        <v>1592.1</v>
      </c>
    </row>
    <row r="19" spans="1:15" x14ac:dyDescent="0.2">
      <c r="A19" s="55"/>
      <c r="B19" s="59"/>
      <c r="C19" s="62"/>
      <c r="D19" s="22" t="s">
        <v>33</v>
      </c>
      <c r="E19" s="24">
        <v>9680.2800000000007</v>
      </c>
      <c r="F19" s="23">
        <v>9214.7099999999991</v>
      </c>
      <c r="G19" s="41">
        <v>9682.1</v>
      </c>
      <c r="H19" s="42">
        <v>9327.34</v>
      </c>
      <c r="I19" s="24">
        <v>10101</v>
      </c>
      <c r="J19" s="24">
        <v>10866</v>
      </c>
    </row>
    <row r="20" spans="1:15" x14ac:dyDescent="0.2">
      <c r="A20" s="55"/>
      <c r="B20" s="59"/>
      <c r="C20" s="62"/>
      <c r="D20" s="22" t="s">
        <v>29</v>
      </c>
      <c r="E20" s="14">
        <v>0</v>
      </c>
      <c r="F20" s="14">
        <v>0</v>
      </c>
      <c r="G20" s="41">
        <v>6.36</v>
      </c>
      <c r="H20" s="42"/>
      <c r="I20" s="14">
        <v>0</v>
      </c>
      <c r="J20" s="14">
        <v>0</v>
      </c>
    </row>
    <row r="21" spans="1:15" x14ac:dyDescent="0.2">
      <c r="A21" s="55"/>
      <c r="B21" s="59"/>
      <c r="C21" s="62"/>
      <c r="D21" s="22" t="s">
        <v>26</v>
      </c>
      <c r="E21" s="23">
        <v>294.98</v>
      </c>
      <c r="F21" s="24">
        <v>156.94</v>
      </c>
      <c r="G21" s="41">
        <v>360.18</v>
      </c>
      <c r="H21" s="42">
        <v>177.96</v>
      </c>
      <c r="I21" s="24">
        <v>647.5</v>
      </c>
      <c r="J21" s="24">
        <v>714.45</v>
      </c>
    </row>
    <row r="22" spans="1:15" x14ac:dyDescent="0.2">
      <c r="A22" s="55"/>
      <c r="B22" s="59"/>
      <c r="C22" s="63"/>
      <c r="D22" s="22" t="s">
        <v>7</v>
      </c>
      <c r="E22" s="14">
        <v>611</v>
      </c>
      <c r="F22" s="13">
        <v>18</v>
      </c>
      <c r="G22" s="41">
        <v>675.94</v>
      </c>
      <c r="H22" s="42">
        <v>18.61</v>
      </c>
      <c r="I22" s="14">
        <v>606</v>
      </c>
      <c r="J22" s="14">
        <v>621</v>
      </c>
      <c r="K22" s="6"/>
    </row>
    <row r="23" spans="1:15" ht="13.5" thickBot="1" x14ac:dyDescent="0.25">
      <c r="A23" s="56"/>
      <c r="B23" s="60"/>
      <c r="C23" s="17" t="s">
        <v>9</v>
      </c>
      <c r="D23" s="18" t="s">
        <v>10</v>
      </c>
      <c r="E23" s="25">
        <f t="shared" ref="E23:F23" si="1">SUM(E17:E22)</f>
        <v>20432.810000000001</v>
      </c>
      <c r="F23" s="25">
        <f t="shared" si="1"/>
        <v>17019.449999999997</v>
      </c>
      <c r="G23" s="26">
        <f>SUM(G17:G22)</f>
        <v>21075.119999999999</v>
      </c>
      <c r="H23" s="26">
        <f t="shared" ref="H23:J23" si="2">SUM(H17:H22)</f>
        <v>17243.830000000002</v>
      </c>
      <c r="I23" s="26">
        <f t="shared" si="2"/>
        <v>23439.5</v>
      </c>
      <c r="J23" s="26">
        <f t="shared" si="2"/>
        <v>25163.55</v>
      </c>
      <c r="L23" s="7"/>
      <c r="M23" s="7"/>
      <c r="N23" s="7"/>
      <c r="O23" s="7"/>
    </row>
    <row r="24" spans="1:15" ht="13.5" customHeight="1" x14ac:dyDescent="0.2">
      <c r="A24" s="54">
        <v>2</v>
      </c>
      <c r="B24" s="58">
        <v>3</v>
      </c>
      <c r="C24" s="61" t="s">
        <v>19</v>
      </c>
      <c r="D24" s="22" t="s">
        <v>6</v>
      </c>
      <c r="E24" s="24">
        <v>3802.75</v>
      </c>
      <c r="F24" s="24">
        <v>2568.13</v>
      </c>
      <c r="G24" s="41">
        <v>3867.77</v>
      </c>
      <c r="H24" s="42">
        <v>2779.52</v>
      </c>
      <c r="I24" s="24">
        <v>4249.24</v>
      </c>
      <c r="J24" s="24">
        <v>4516.08</v>
      </c>
      <c r="L24" s="7"/>
      <c r="M24" s="7"/>
      <c r="N24" s="7"/>
      <c r="O24" s="7"/>
    </row>
    <row r="25" spans="1:15" ht="18" customHeight="1" x14ac:dyDescent="0.2">
      <c r="A25" s="55"/>
      <c r="B25" s="59"/>
      <c r="C25" s="62"/>
      <c r="D25" s="22" t="s">
        <v>11</v>
      </c>
      <c r="E25" s="24">
        <v>0</v>
      </c>
      <c r="F25" s="24">
        <v>0</v>
      </c>
      <c r="G25" s="41"/>
      <c r="H25" s="42"/>
      <c r="I25" s="24">
        <v>0</v>
      </c>
      <c r="J25" s="24">
        <v>0</v>
      </c>
      <c r="L25" s="7"/>
      <c r="M25" s="7"/>
      <c r="N25" s="7"/>
      <c r="O25" s="7"/>
    </row>
    <row r="26" spans="1:15" ht="14.25" customHeight="1" x14ac:dyDescent="0.2">
      <c r="A26" s="55"/>
      <c r="B26" s="59"/>
      <c r="C26" s="62"/>
      <c r="D26" s="22" t="s">
        <v>26</v>
      </c>
      <c r="E26" s="24">
        <v>176.65</v>
      </c>
      <c r="F26" s="24">
        <v>29.96</v>
      </c>
      <c r="G26" s="41">
        <v>34.69</v>
      </c>
      <c r="H26" s="42"/>
      <c r="I26" s="24">
        <v>218.5</v>
      </c>
      <c r="J26" s="24">
        <v>224</v>
      </c>
      <c r="K26" s="5"/>
      <c r="L26" s="7"/>
      <c r="M26" s="7"/>
      <c r="N26" s="7"/>
      <c r="O26" s="7"/>
    </row>
    <row r="27" spans="1:15" ht="13.5" hidden="1" customHeight="1" thickBot="1" x14ac:dyDescent="0.25">
      <c r="A27" s="55"/>
      <c r="B27" s="59"/>
      <c r="C27" s="62"/>
      <c r="D27" s="22" t="s">
        <v>24</v>
      </c>
      <c r="E27" s="24"/>
      <c r="F27" s="24"/>
      <c r="G27" s="47"/>
      <c r="H27" s="46"/>
      <c r="I27" s="24"/>
      <c r="J27" s="24"/>
      <c r="L27" s="7"/>
      <c r="M27" s="7"/>
      <c r="N27" s="7"/>
      <c r="O27" s="7"/>
    </row>
    <row r="28" spans="1:15" x14ac:dyDescent="0.2">
      <c r="A28" s="55"/>
      <c r="B28" s="59"/>
      <c r="C28" s="62"/>
      <c r="D28" s="22" t="s">
        <v>7</v>
      </c>
      <c r="E28" s="24">
        <v>206.6</v>
      </c>
      <c r="F28" s="24">
        <v>7.85</v>
      </c>
      <c r="G28" s="41">
        <v>427.6</v>
      </c>
      <c r="H28" s="42">
        <v>52.73</v>
      </c>
      <c r="I28" s="24">
        <v>243.8</v>
      </c>
      <c r="J28" s="24">
        <v>256.8</v>
      </c>
      <c r="L28" s="7"/>
      <c r="M28" s="7"/>
      <c r="N28" s="7"/>
      <c r="O28" s="7"/>
    </row>
    <row r="29" spans="1:15" x14ac:dyDescent="0.2">
      <c r="A29" s="55"/>
      <c r="B29" s="59"/>
      <c r="C29" s="63"/>
      <c r="D29" s="22" t="s">
        <v>44</v>
      </c>
      <c r="E29" s="24">
        <v>2</v>
      </c>
      <c r="F29" s="24">
        <v>0</v>
      </c>
      <c r="G29" s="41">
        <v>7.19</v>
      </c>
      <c r="H29" s="42"/>
      <c r="I29" s="24">
        <v>2</v>
      </c>
      <c r="J29" s="24">
        <v>2</v>
      </c>
    </row>
    <row r="30" spans="1:15" ht="13.5" thickBot="1" x14ac:dyDescent="0.25">
      <c r="A30" s="56"/>
      <c r="B30" s="60"/>
      <c r="C30" s="17" t="s">
        <v>9</v>
      </c>
      <c r="D30" s="18" t="s">
        <v>10</v>
      </c>
      <c r="E30" s="27">
        <f t="shared" ref="E30:J30" si="3">SUM(E24:E29)</f>
        <v>4188</v>
      </c>
      <c r="F30" s="27">
        <f t="shared" si="3"/>
        <v>2605.94</v>
      </c>
      <c r="G30" s="27">
        <f t="shared" si="3"/>
        <v>4337.25</v>
      </c>
      <c r="H30" s="27">
        <f t="shared" si="3"/>
        <v>2832.25</v>
      </c>
      <c r="I30" s="27">
        <f t="shared" si="3"/>
        <v>4713.54</v>
      </c>
      <c r="J30" s="27">
        <f t="shared" si="3"/>
        <v>4998.88</v>
      </c>
    </row>
    <row r="31" spans="1:15" ht="12.75" customHeight="1" x14ac:dyDescent="0.2">
      <c r="A31" s="54">
        <v>3</v>
      </c>
      <c r="B31" s="58">
        <v>4</v>
      </c>
      <c r="C31" s="61" t="s">
        <v>18</v>
      </c>
      <c r="D31" s="22" t="s">
        <v>6</v>
      </c>
      <c r="E31" s="28">
        <v>7074.98</v>
      </c>
      <c r="F31" s="28">
        <v>1810.64</v>
      </c>
      <c r="G31" s="41">
        <v>6916.8469999999998</v>
      </c>
      <c r="H31" s="42">
        <v>1784.48</v>
      </c>
      <c r="I31" s="28">
        <v>7286.1</v>
      </c>
      <c r="J31" s="28">
        <v>7510.1</v>
      </c>
    </row>
    <row r="32" spans="1:15" ht="12.75" customHeight="1" x14ac:dyDescent="0.2">
      <c r="A32" s="55"/>
      <c r="B32" s="59"/>
      <c r="C32" s="62"/>
      <c r="D32" s="22" t="s">
        <v>26</v>
      </c>
      <c r="E32" s="28">
        <v>9434.93</v>
      </c>
      <c r="F32" s="28">
        <v>0</v>
      </c>
      <c r="G32" s="45">
        <v>2778.63</v>
      </c>
      <c r="H32" s="42">
        <v>45</v>
      </c>
      <c r="I32" s="28">
        <v>9385.5</v>
      </c>
      <c r="J32" s="28">
        <v>9480.5</v>
      </c>
    </row>
    <row r="33" spans="1:11" x14ac:dyDescent="0.2">
      <c r="A33" s="55"/>
      <c r="B33" s="59"/>
      <c r="C33" s="62"/>
      <c r="D33" s="22" t="s">
        <v>15</v>
      </c>
      <c r="E33" s="28">
        <v>402.7</v>
      </c>
      <c r="F33" s="28">
        <v>19.93</v>
      </c>
      <c r="G33" s="41">
        <v>9232.4599999999991</v>
      </c>
      <c r="H33" s="42"/>
      <c r="I33" s="28">
        <v>229</v>
      </c>
      <c r="J33" s="28">
        <v>237</v>
      </c>
    </row>
    <row r="34" spans="1:11" x14ac:dyDescent="0.2">
      <c r="A34" s="55"/>
      <c r="B34" s="59"/>
      <c r="C34" s="62"/>
      <c r="D34" s="22" t="s">
        <v>7</v>
      </c>
      <c r="E34" s="28">
        <v>541.1</v>
      </c>
      <c r="F34" s="28">
        <v>324.2</v>
      </c>
      <c r="G34" s="41">
        <v>606.64499999999998</v>
      </c>
      <c r="H34" s="42">
        <v>338.24</v>
      </c>
      <c r="I34" s="28">
        <v>550</v>
      </c>
      <c r="J34" s="28">
        <v>567</v>
      </c>
      <c r="K34" s="5"/>
    </row>
    <row r="35" spans="1:11" ht="12" customHeight="1" x14ac:dyDescent="0.2">
      <c r="A35" s="55"/>
      <c r="B35" s="59"/>
      <c r="C35" s="62"/>
      <c r="D35" s="22" t="s">
        <v>8</v>
      </c>
      <c r="E35" s="28">
        <v>3181.66</v>
      </c>
      <c r="F35" s="28">
        <v>850.03</v>
      </c>
      <c r="G35" s="41">
        <v>3094.31</v>
      </c>
      <c r="H35" s="42">
        <v>889.85400000000004</v>
      </c>
      <c r="I35" s="28">
        <v>3375</v>
      </c>
      <c r="J35" s="28">
        <v>3459</v>
      </c>
    </row>
    <row r="36" spans="1:11" x14ac:dyDescent="0.2">
      <c r="A36" s="55"/>
      <c r="B36" s="59"/>
      <c r="C36" s="62"/>
      <c r="D36" s="22" t="s">
        <v>38</v>
      </c>
      <c r="E36" s="28">
        <v>13.1</v>
      </c>
      <c r="F36" s="28">
        <v>0</v>
      </c>
      <c r="G36" s="41"/>
      <c r="H36" s="42"/>
      <c r="I36" s="28">
        <v>0</v>
      </c>
      <c r="J36" s="28">
        <v>0</v>
      </c>
    </row>
    <row r="37" spans="1:11" x14ac:dyDescent="0.2">
      <c r="A37" s="55"/>
      <c r="B37" s="59"/>
      <c r="C37" s="62"/>
      <c r="D37" s="22" t="s">
        <v>29</v>
      </c>
      <c r="E37" s="28">
        <v>6.4</v>
      </c>
      <c r="F37" s="28">
        <v>0</v>
      </c>
      <c r="G37" s="41"/>
      <c r="H37" s="42"/>
      <c r="I37" s="28">
        <v>0</v>
      </c>
      <c r="J37" s="28">
        <v>0</v>
      </c>
    </row>
    <row r="38" spans="1:11" x14ac:dyDescent="0.2">
      <c r="A38" s="55"/>
      <c r="B38" s="59"/>
      <c r="C38" s="63"/>
      <c r="D38" s="22" t="s">
        <v>11</v>
      </c>
      <c r="E38" s="28">
        <v>318.3</v>
      </c>
      <c r="F38" s="28">
        <v>0</v>
      </c>
      <c r="G38" s="41">
        <v>372.82</v>
      </c>
      <c r="H38" s="42">
        <v>97.103999999999999</v>
      </c>
      <c r="I38" s="28">
        <v>130</v>
      </c>
      <c r="J38" s="28">
        <v>140</v>
      </c>
    </row>
    <row r="39" spans="1:11" ht="13.5" thickBot="1" x14ac:dyDescent="0.25">
      <c r="A39" s="56"/>
      <c r="B39" s="60"/>
      <c r="C39" s="17" t="s">
        <v>9</v>
      </c>
      <c r="D39" s="18" t="s">
        <v>10</v>
      </c>
      <c r="E39" s="27">
        <f t="shared" ref="E39:J39" si="4">SUM(E31:E38)</f>
        <v>20973.17</v>
      </c>
      <c r="F39" s="27">
        <f t="shared" si="4"/>
        <v>3004.8</v>
      </c>
      <c r="G39" s="27">
        <f>SUM(G31:G38)</f>
        <v>23001.712</v>
      </c>
      <c r="H39" s="27">
        <f t="shared" si="4"/>
        <v>3154.6780000000003</v>
      </c>
      <c r="I39" s="27">
        <f t="shared" si="4"/>
        <v>20955.599999999999</v>
      </c>
      <c r="J39" s="27">
        <f t="shared" si="4"/>
        <v>21393.599999999999</v>
      </c>
    </row>
    <row r="40" spans="1:11" ht="12.75" customHeight="1" x14ac:dyDescent="0.2">
      <c r="A40" s="54">
        <v>3</v>
      </c>
      <c r="B40" s="58">
        <v>5</v>
      </c>
      <c r="C40" s="64" t="s">
        <v>20</v>
      </c>
      <c r="D40" s="22" t="s">
        <v>6</v>
      </c>
      <c r="E40" s="24">
        <v>3125.2</v>
      </c>
      <c r="F40" s="24">
        <v>0</v>
      </c>
      <c r="G40" s="41">
        <v>3242.48</v>
      </c>
      <c r="H40" s="42"/>
      <c r="I40" s="24">
        <v>2442.94</v>
      </c>
      <c r="J40" s="24">
        <v>2899.9</v>
      </c>
    </row>
    <row r="41" spans="1:11" x14ac:dyDescent="0.2">
      <c r="A41" s="55"/>
      <c r="B41" s="59"/>
      <c r="C41" s="65"/>
      <c r="D41" s="22" t="s">
        <v>46</v>
      </c>
      <c r="E41" s="24">
        <v>5.3</v>
      </c>
      <c r="F41" s="24">
        <v>0</v>
      </c>
      <c r="G41" s="41"/>
      <c r="H41" s="42"/>
      <c r="I41" s="24">
        <v>35</v>
      </c>
      <c r="J41" s="24">
        <v>40</v>
      </c>
    </row>
    <row r="42" spans="1:11" x14ac:dyDescent="0.2">
      <c r="A42" s="55"/>
      <c r="B42" s="59"/>
      <c r="C42" s="65"/>
      <c r="D42" s="22" t="s">
        <v>7</v>
      </c>
      <c r="E42" s="24">
        <v>4.085</v>
      </c>
      <c r="F42" s="24">
        <v>0</v>
      </c>
      <c r="G42" s="41">
        <v>3.5</v>
      </c>
      <c r="H42" s="42"/>
      <c r="I42" s="24">
        <v>103</v>
      </c>
      <c r="J42" s="24">
        <v>103</v>
      </c>
    </row>
    <row r="43" spans="1:11" x14ac:dyDescent="0.2">
      <c r="A43" s="55"/>
      <c r="B43" s="59"/>
      <c r="C43" s="65"/>
      <c r="D43" s="22" t="s">
        <v>26</v>
      </c>
      <c r="E43" s="24">
        <v>4237.62</v>
      </c>
      <c r="F43" s="24">
        <v>0</v>
      </c>
      <c r="G43" s="41">
        <v>4843.17</v>
      </c>
      <c r="H43" s="42"/>
      <c r="I43" s="24">
        <v>3695</v>
      </c>
      <c r="J43" s="24">
        <v>4533</v>
      </c>
    </row>
    <row r="44" spans="1:11" x14ac:dyDescent="0.2">
      <c r="A44" s="55"/>
      <c r="B44" s="59"/>
      <c r="C44" s="65"/>
      <c r="D44" s="22" t="s">
        <v>15</v>
      </c>
      <c r="E44" s="24">
        <v>752.64</v>
      </c>
      <c r="F44" s="24">
        <v>0</v>
      </c>
      <c r="G44" s="41"/>
      <c r="H44" s="42"/>
      <c r="I44" s="24">
        <v>0</v>
      </c>
      <c r="J44" s="24">
        <v>0</v>
      </c>
    </row>
    <row r="45" spans="1:11" x14ac:dyDescent="0.2">
      <c r="A45" s="55"/>
      <c r="B45" s="59"/>
      <c r="C45" s="65"/>
      <c r="D45" s="22" t="s">
        <v>11</v>
      </c>
      <c r="E45" s="24">
        <v>1297.1300000000001</v>
      </c>
      <c r="F45" s="24">
        <v>0</v>
      </c>
      <c r="G45" s="41">
        <v>945.87</v>
      </c>
      <c r="H45" s="42"/>
      <c r="I45" s="24">
        <v>569.48</v>
      </c>
      <c r="J45" s="24">
        <v>0</v>
      </c>
    </row>
    <row r="46" spans="1:11" x14ac:dyDescent="0.2">
      <c r="A46" s="55"/>
      <c r="B46" s="59"/>
      <c r="C46" s="65"/>
      <c r="D46" s="22" t="s">
        <v>32</v>
      </c>
      <c r="E46" s="24">
        <v>0</v>
      </c>
      <c r="F46" s="24">
        <v>0</v>
      </c>
      <c r="G46" s="41">
        <v>600.51</v>
      </c>
      <c r="H46" s="42"/>
      <c r="I46" s="40">
        <v>0</v>
      </c>
      <c r="J46" s="14">
        <v>0</v>
      </c>
    </row>
    <row r="47" spans="1:11" x14ac:dyDescent="0.2">
      <c r="A47" s="55"/>
      <c r="B47" s="59"/>
      <c r="C47" s="66"/>
      <c r="D47" s="22" t="s">
        <v>31</v>
      </c>
      <c r="E47" s="24">
        <v>1059.01</v>
      </c>
      <c r="F47" s="24">
        <v>0</v>
      </c>
      <c r="G47" s="41">
        <v>376.64</v>
      </c>
      <c r="H47" s="43"/>
      <c r="I47" s="40">
        <v>226.99</v>
      </c>
      <c r="J47" s="14">
        <v>680</v>
      </c>
    </row>
    <row r="48" spans="1:11" ht="13.5" thickBot="1" x14ac:dyDescent="0.25">
      <c r="A48" s="56"/>
      <c r="B48" s="60"/>
      <c r="C48" s="17" t="s">
        <v>9</v>
      </c>
      <c r="D48" s="18" t="s">
        <v>10</v>
      </c>
      <c r="E48" s="27">
        <f t="shared" ref="E48:J48" si="5">SUM(E40:E47)</f>
        <v>10480.985000000001</v>
      </c>
      <c r="F48" s="27">
        <f t="shared" si="5"/>
        <v>0</v>
      </c>
      <c r="G48" s="27">
        <f t="shared" si="5"/>
        <v>10012.17</v>
      </c>
      <c r="H48" s="19">
        <f t="shared" si="5"/>
        <v>0</v>
      </c>
      <c r="I48" s="27">
        <f t="shared" si="5"/>
        <v>7072.41</v>
      </c>
      <c r="J48" s="27">
        <f t="shared" si="5"/>
        <v>8255.9</v>
      </c>
    </row>
    <row r="49" spans="1:10" ht="13.5" customHeight="1" x14ac:dyDescent="0.2">
      <c r="A49" s="54">
        <v>3</v>
      </c>
      <c r="B49" s="58">
        <v>6</v>
      </c>
      <c r="C49" s="61" t="s">
        <v>21</v>
      </c>
      <c r="D49" s="22" t="s">
        <v>6</v>
      </c>
      <c r="E49" s="29">
        <v>1645.44</v>
      </c>
      <c r="F49" s="29"/>
      <c r="G49" s="44">
        <v>1863</v>
      </c>
      <c r="H49" s="42"/>
      <c r="I49" s="11">
        <v>1712.96</v>
      </c>
      <c r="J49" s="11">
        <v>1821</v>
      </c>
    </row>
    <row r="50" spans="1:10" x14ac:dyDescent="0.2">
      <c r="A50" s="55"/>
      <c r="B50" s="59"/>
      <c r="C50" s="62"/>
      <c r="D50" s="22" t="s">
        <v>16</v>
      </c>
      <c r="E50" s="30">
        <v>183</v>
      </c>
      <c r="F50" s="29"/>
      <c r="G50" s="42">
        <v>263.06</v>
      </c>
      <c r="H50" s="42"/>
      <c r="I50" s="15">
        <v>287</v>
      </c>
      <c r="J50" s="15">
        <v>287</v>
      </c>
    </row>
    <row r="51" spans="1:10" x14ac:dyDescent="0.2">
      <c r="A51" s="55"/>
      <c r="B51" s="59"/>
      <c r="C51" s="62"/>
      <c r="D51" s="22" t="s">
        <v>8</v>
      </c>
      <c r="E51" s="30">
        <v>287</v>
      </c>
      <c r="F51" s="29"/>
      <c r="G51" s="42">
        <v>287</v>
      </c>
      <c r="H51" s="42"/>
      <c r="I51" s="15">
        <v>190</v>
      </c>
      <c r="J51" s="15">
        <v>210</v>
      </c>
    </row>
    <row r="52" spans="1:10" x14ac:dyDescent="0.2">
      <c r="A52" s="55"/>
      <c r="B52" s="59"/>
      <c r="C52" s="62"/>
      <c r="D52" s="22" t="s">
        <v>26</v>
      </c>
      <c r="E52" s="30">
        <v>0</v>
      </c>
      <c r="F52" s="29"/>
      <c r="G52" s="42">
        <v>39.06</v>
      </c>
      <c r="H52" s="42"/>
      <c r="I52" s="15">
        <v>0</v>
      </c>
      <c r="J52" s="15">
        <v>0</v>
      </c>
    </row>
    <row r="53" spans="1:10" x14ac:dyDescent="0.2">
      <c r="A53" s="55"/>
      <c r="B53" s="59"/>
      <c r="C53" s="62"/>
      <c r="D53" s="22" t="s">
        <v>15</v>
      </c>
      <c r="E53" s="30">
        <v>150.97999999999999</v>
      </c>
      <c r="F53" s="29"/>
      <c r="G53" s="42">
        <v>90.85</v>
      </c>
      <c r="H53" s="42"/>
      <c r="I53" s="15">
        <v>87.03</v>
      </c>
      <c r="J53" s="15">
        <v>42.59</v>
      </c>
    </row>
    <row r="54" spans="1:10" x14ac:dyDescent="0.2">
      <c r="A54" s="55"/>
      <c r="B54" s="59"/>
      <c r="C54" s="62"/>
      <c r="D54" s="22" t="s">
        <v>29</v>
      </c>
      <c r="E54" s="30">
        <v>0</v>
      </c>
      <c r="F54" s="29"/>
      <c r="G54" s="42">
        <v>234.1</v>
      </c>
      <c r="H54" s="42"/>
      <c r="I54" s="15">
        <v>0</v>
      </c>
      <c r="J54" s="15">
        <v>0</v>
      </c>
    </row>
    <row r="55" spans="1:10" x14ac:dyDescent="0.2">
      <c r="A55" s="55"/>
      <c r="B55" s="59"/>
      <c r="C55" s="62"/>
      <c r="D55" s="22" t="s">
        <v>38</v>
      </c>
      <c r="E55" s="30">
        <v>192.45</v>
      </c>
      <c r="F55" s="29"/>
      <c r="G55" s="42">
        <v>135</v>
      </c>
      <c r="H55" s="42"/>
      <c r="I55" s="15">
        <v>45</v>
      </c>
      <c r="J55" s="15">
        <v>60</v>
      </c>
    </row>
    <row r="56" spans="1:10" x14ac:dyDescent="0.2">
      <c r="A56" s="55"/>
      <c r="B56" s="59"/>
      <c r="C56" s="63"/>
      <c r="D56" s="22" t="s">
        <v>11</v>
      </c>
      <c r="E56" s="30">
        <v>1832.26</v>
      </c>
      <c r="F56" s="29"/>
      <c r="G56" s="42">
        <v>1172.19</v>
      </c>
      <c r="H56" s="42"/>
      <c r="I56" s="15">
        <v>634.32000000000005</v>
      </c>
      <c r="J56" s="15">
        <v>467.5</v>
      </c>
    </row>
    <row r="57" spans="1:10" ht="13.5" thickBot="1" x14ac:dyDescent="0.25">
      <c r="A57" s="56"/>
      <c r="B57" s="60"/>
      <c r="C57" s="17" t="s">
        <v>9</v>
      </c>
      <c r="D57" s="18" t="s">
        <v>10</v>
      </c>
      <c r="E57" s="27">
        <f t="shared" ref="E57:J57" si="6">SUM(E49:E56)</f>
        <v>4291.13</v>
      </c>
      <c r="F57" s="27">
        <f t="shared" si="6"/>
        <v>0</v>
      </c>
      <c r="G57" s="27">
        <f t="shared" si="6"/>
        <v>4084.2599999999998</v>
      </c>
      <c r="H57" s="27">
        <f t="shared" si="6"/>
        <v>0</v>
      </c>
      <c r="I57" s="27">
        <f t="shared" si="6"/>
        <v>2956.3100000000004</v>
      </c>
      <c r="J57" s="27">
        <f t="shared" si="6"/>
        <v>2888.09</v>
      </c>
    </row>
    <row r="58" spans="1:10" ht="13.5" customHeight="1" thickBot="1" x14ac:dyDescent="0.25">
      <c r="A58" s="74" t="s">
        <v>28</v>
      </c>
      <c r="B58" s="75"/>
      <c r="C58" s="75"/>
      <c r="D58" s="75"/>
      <c r="E58" s="75"/>
      <c r="F58" s="75"/>
      <c r="G58" s="75"/>
      <c r="H58" s="75"/>
      <c r="I58" s="75"/>
      <c r="J58" s="76"/>
    </row>
    <row r="59" spans="1:10" ht="12.75" customHeight="1" x14ac:dyDescent="0.2">
      <c r="A59" s="57" t="s">
        <v>12</v>
      </c>
      <c r="B59" s="57"/>
      <c r="C59" s="57"/>
      <c r="D59" s="31" t="s">
        <v>6</v>
      </c>
      <c r="E59" s="34">
        <f>SUM(E9,E17,E24,E31,E40,E49+E50)</f>
        <v>31821.579999999998</v>
      </c>
      <c r="F59" s="34">
        <f>SUM(F9,F17,F24,F31,F40,F49+F50)</f>
        <v>16840.97</v>
      </c>
      <c r="G59" s="39">
        <f>SUM(G9,G17,G24,G40,G49+G50)</f>
        <v>25112.2</v>
      </c>
      <c r="H59" s="39">
        <f>SUM(H9,H17,H24,H31,H40,H49+H50)</f>
        <v>16933.395</v>
      </c>
      <c r="I59" s="34">
        <f>SUM(I9,I17,I24,I31,I40,I49+I50)</f>
        <v>33284.129999999997</v>
      </c>
      <c r="J59" s="34">
        <f>SUM(J9,J17,J24,J31,J40,J49+J50)</f>
        <v>35521.08</v>
      </c>
    </row>
    <row r="60" spans="1:10" x14ac:dyDescent="0.2">
      <c r="A60" s="57" t="s">
        <v>14</v>
      </c>
      <c r="B60" s="57"/>
      <c r="C60" s="57"/>
      <c r="D60" s="32" t="s">
        <v>11</v>
      </c>
      <c r="E60" s="34">
        <f t="shared" ref="E60:J60" si="7">SUM(E14,E18,E25,E38,E45,E56)</f>
        <v>3624.46</v>
      </c>
      <c r="F60" s="34">
        <f t="shared" si="7"/>
        <v>0</v>
      </c>
      <c r="G60" s="39">
        <f t="shared" si="7"/>
        <v>3754.59</v>
      </c>
      <c r="H60" s="39">
        <f t="shared" si="7"/>
        <v>102.649</v>
      </c>
      <c r="I60" s="34">
        <f t="shared" si="7"/>
        <v>3003.9</v>
      </c>
      <c r="J60" s="34">
        <f t="shared" si="7"/>
        <v>2199.6</v>
      </c>
    </row>
    <row r="61" spans="1:10" ht="12.75" customHeight="1" x14ac:dyDescent="0.2">
      <c r="A61" s="57" t="s">
        <v>22</v>
      </c>
      <c r="B61" s="83"/>
      <c r="C61" s="83"/>
      <c r="D61" s="32" t="s">
        <v>15</v>
      </c>
      <c r="E61" s="34">
        <f t="shared" ref="E61:J61" si="8">SUM(E13,E33,E44,E53)</f>
        <v>1451.3200000000002</v>
      </c>
      <c r="F61" s="34">
        <f t="shared" si="8"/>
        <v>129.93</v>
      </c>
      <c r="G61" s="39">
        <f t="shared" si="8"/>
        <v>9491.1099999999988</v>
      </c>
      <c r="H61" s="39">
        <f t="shared" si="8"/>
        <v>137.80000000000001</v>
      </c>
      <c r="I61" s="34">
        <f t="shared" si="8"/>
        <v>467.03</v>
      </c>
      <c r="J61" s="34">
        <f t="shared" si="8"/>
        <v>436.59000000000003</v>
      </c>
    </row>
    <row r="62" spans="1:10" x14ac:dyDescent="0.2">
      <c r="A62" s="57" t="s">
        <v>34</v>
      </c>
      <c r="B62" s="57"/>
      <c r="C62" s="57"/>
      <c r="D62" s="32" t="s">
        <v>33</v>
      </c>
      <c r="E62" s="34">
        <f t="shared" ref="E62:J62" si="9">SUM(E19)</f>
        <v>9680.2800000000007</v>
      </c>
      <c r="F62" s="34">
        <f t="shared" si="9"/>
        <v>9214.7099999999991</v>
      </c>
      <c r="G62" s="39">
        <f t="shared" si="9"/>
        <v>9682.1</v>
      </c>
      <c r="H62" s="39">
        <f t="shared" si="9"/>
        <v>9327.34</v>
      </c>
      <c r="I62" s="34">
        <f t="shared" si="9"/>
        <v>10101</v>
      </c>
      <c r="J62" s="34">
        <f t="shared" si="9"/>
        <v>10866</v>
      </c>
    </row>
    <row r="63" spans="1:10" x14ac:dyDescent="0.2">
      <c r="A63" s="57" t="s">
        <v>13</v>
      </c>
      <c r="B63" s="57"/>
      <c r="C63" s="57"/>
      <c r="D63" s="33" t="s">
        <v>7</v>
      </c>
      <c r="E63" s="34">
        <f>SUM(E11,E22,E28,E34,E42)</f>
        <v>1428.4850000000001</v>
      </c>
      <c r="F63" s="34">
        <f>SUM(F11,F22,F28,F34,F42)</f>
        <v>350.05</v>
      </c>
      <c r="G63" s="39">
        <f>SUM(G11,G22,G34,G42+G28)</f>
        <v>1761.4290000000001</v>
      </c>
      <c r="H63" s="39">
        <f>SUM(H11,H22,H34,H42+H28)</f>
        <v>409.58000000000004</v>
      </c>
      <c r="I63" s="34">
        <f>SUM(I11,I22,I28,I34,I42)</f>
        <v>1573.8</v>
      </c>
      <c r="J63" s="34">
        <f>SUM(J11,J22,J28,J34,J42)</f>
        <v>1625.8</v>
      </c>
    </row>
    <row r="64" spans="1:10" x14ac:dyDescent="0.2">
      <c r="A64" s="57" t="s">
        <v>35</v>
      </c>
      <c r="B64" s="57"/>
      <c r="C64" s="57"/>
      <c r="D64" s="33" t="s">
        <v>29</v>
      </c>
      <c r="E64" s="34">
        <f t="shared" ref="E64:J64" si="10">SUM(E15,E20,E37,E46,E54)</f>
        <v>6.4</v>
      </c>
      <c r="F64" s="34">
        <f t="shared" si="10"/>
        <v>0</v>
      </c>
      <c r="G64" s="39">
        <f t="shared" si="10"/>
        <v>1365.71</v>
      </c>
      <c r="H64" s="39">
        <f t="shared" si="10"/>
        <v>0</v>
      </c>
      <c r="I64" s="34">
        <f t="shared" si="10"/>
        <v>0</v>
      </c>
      <c r="J64" s="34">
        <f t="shared" si="10"/>
        <v>0</v>
      </c>
    </row>
    <row r="65" spans="1:11" x14ac:dyDescent="0.2">
      <c r="A65" s="51" t="s">
        <v>37</v>
      </c>
      <c r="B65" s="52"/>
      <c r="C65" s="53"/>
      <c r="D65" s="35" t="s">
        <v>26</v>
      </c>
      <c r="E65" s="34">
        <f>SUM(E12,E21,E26,E32,E43,E52)</f>
        <v>14167.18</v>
      </c>
      <c r="F65" s="34">
        <f>SUM(F12,F21,F26,F32,F43,F52)</f>
        <v>186.9</v>
      </c>
      <c r="G65" s="39">
        <f>SUM(G12,G21,G31,G43,G52+G26)</f>
        <v>12233.751</v>
      </c>
      <c r="H65" s="39">
        <f>SUM(H12,H21,H32,H43,H52)</f>
        <v>259.245</v>
      </c>
      <c r="I65" s="34">
        <f>SUM(I12,I21,I26,I32,I43,I52)</f>
        <v>13946.5</v>
      </c>
      <c r="J65" s="34">
        <f>SUM(J12,J21,J26,J32,J43,J52)</f>
        <v>14951.95</v>
      </c>
    </row>
    <row r="66" spans="1:11" ht="16.5" customHeight="1" x14ac:dyDescent="0.2">
      <c r="A66" s="57" t="s">
        <v>36</v>
      </c>
      <c r="B66" s="57"/>
      <c r="C66" s="57"/>
      <c r="D66" s="35" t="s">
        <v>8</v>
      </c>
      <c r="E66" s="34">
        <f t="shared" ref="E66:J66" si="11">SUM(E10,E35,E41,E51)</f>
        <v>5213.46</v>
      </c>
      <c r="F66" s="34">
        <f t="shared" si="11"/>
        <v>2490.1999999999998</v>
      </c>
      <c r="G66" s="39">
        <f t="shared" si="11"/>
        <v>5178.07</v>
      </c>
      <c r="H66" s="39">
        <f t="shared" si="11"/>
        <v>2535.6639999999998</v>
      </c>
      <c r="I66" s="34">
        <f t="shared" si="11"/>
        <v>5419.1</v>
      </c>
      <c r="J66" s="34">
        <f t="shared" si="11"/>
        <v>5593.65</v>
      </c>
    </row>
    <row r="67" spans="1:11" ht="16.5" customHeight="1" x14ac:dyDescent="0.2">
      <c r="A67" s="51" t="s">
        <v>30</v>
      </c>
      <c r="B67" s="52"/>
      <c r="C67" s="53"/>
      <c r="D67" s="35" t="s">
        <v>31</v>
      </c>
      <c r="E67" s="34">
        <f>SUM(E47)</f>
        <v>1059.01</v>
      </c>
      <c r="F67" s="34">
        <f t="shared" ref="F67:J67" si="12">SUM(F47)</f>
        <v>0</v>
      </c>
      <c r="G67" s="39">
        <f>SUM(G47)</f>
        <v>376.64</v>
      </c>
      <c r="H67" s="39">
        <f>SUM(H47)</f>
        <v>0</v>
      </c>
      <c r="I67" s="34">
        <f t="shared" si="12"/>
        <v>226.99</v>
      </c>
      <c r="J67" s="34">
        <f t="shared" si="12"/>
        <v>680</v>
      </c>
    </row>
    <row r="68" spans="1:11" ht="16.5" customHeight="1" x14ac:dyDescent="0.2">
      <c r="A68" s="51" t="s">
        <v>45</v>
      </c>
      <c r="B68" s="52"/>
      <c r="C68" s="53"/>
      <c r="D68" s="50" t="s">
        <v>38</v>
      </c>
      <c r="E68" s="34">
        <f>SUM(E36,E29,E55)</f>
        <v>207.54999999999998</v>
      </c>
      <c r="F68" s="34">
        <f>SUM(F36,F29,F55)</f>
        <v>0</v>
      </c>
      <c r="G68" s="39">
        <f>SUM(G29,G36,G55)</f>
        <v>142.19</v>
      </c>
      <c r="H68" s="39">
        <f>SUM(H29,H36,H55)</f>
        <v>0</v>
      </c>
      <c r="I68" s="34">
        <f>SUM(I36,I29,I55)</f>
        <v>47</v>
      </c>
      <c r="J68" s="34">
        <f>SUM(J36,J29,J55)</f>
        <v>62</v>
      </c>
    </row>
    <row r="69" spans="1:11" ht="13.5" thickBot="1" x14ac:dyDescent="0.25">
      <c r="A69" s="67" t="s">
        <v>48</v>
      </c>
      <c r="B69" s="68"/>
      <c r="C69" s="68"/>
      <c r="D69" s="36"/>
      <c r="E69" s="37">
        <f t="shared" ref="E69:J69" si="13">SUM(E59:E68)</f>
        <v>68659.725000000006</v>
      </c>
      <c r="F69" s="37">
        <f t="shared" si="13"/>
        <v>29212.760000000002</v>
      </c>
      <c r="G69" s="37">
        <f t="shared" si="13"/>
        <v>69097.789999999994</v>
      </c>
      <c r="H69" s="37">
        <f t="shared" si="13"/>
        <v>29705.673000000003</v>
      </c>
      <c r="I69" s="37">
        <f t="shared" si="13"/>
        <v>68069.450000000012</v>
      </c>
      <c r="J69" s="38">
        <f t="shared" si="13"/>
        <v>71936.67</v>
      </c>
      <c r="K69" s="8"/>
    </row>
    <row r="70" spans="1:11" x14ac:dyDescent="0.2">
      <c r="A70" s="1"/>
      <c r="B70" s="3"/>
      <c r="C70" s="1"/>
      <c r="D70" s="1"/>
      <c r="E70" s="1"/>
      <c r="F70" s="1"/>
      <c r="G70" s="1"/>
      <c r="H70" s="1"/>
    </row>
    <row r="71" spans="1:11" x14ac:dyDescent="0.2">
      <c r="A71" s="4"/>
      <c r="B71" s="1"/>
      <c r="C71" s="1"/>
      <c r="D71" s="1"/>
      <c r="E71" s="3"/>
      <c r="F71" s="3"/>
      <c r="G71" s="3"/>
      <c r="H71" s="3"/>
      <c r="I71" s="3"/>
      <c r="J71" s="3"/>
    </row>
    <row r="72" spans="1:11" x14ac:dyDescent="0.2">
      <c r="A72" s="1"/>
      <c r="B72" s="1"/>
      <c r="C72" s="1"/>
      <c r="D72" s="1"/>
      <c r="E72" s="3"/>
      <c r="F72" s="3"/>
      <c r="G72" s="3"/>
      <c r="H72" s="1"/>
      <c r="I72" s="1"/>
      <c r="J72" s="1"/>
    </row>
    <row r="73" spans="1:11" x14ac:dyDescent="0.2">
      <c r="A73" s="1"/>
      <c r="B73" s="1"/>
      <c r="C73" s="1"/>
      <c r="D73" s="1"/>
      <c r="E73" s="3"/>
      <c r="F73" s="3"/>
      <c r="G73" s="3"/>
      <c r="H73" s="3"/>
      <c r="I73" s="3"/>
      <c r="J73" s="3"/>
    </row>
    <row r="74" spans="1:11" x14ac:dyDescent="0.2">
      <c r="A74" s="1"/>
      <c r="B74" s="1"/>
      <c r="C74" s="1"/>
    </row>
  </sheetData>
  <mergeCells count="46">
    <mergeCell ref="B5:B8"/>
    <mergeCell ref="A61:C61"/>
    <mergeCell ref="H1:J1"/>
    <mergeCell ref="E5:F5"/>
    <mergeCell ref="J5:J8"/>
    <mergeCell ref="E6:E8"/>
    <mergeCell ref="A2:J2"/>
    <mergeCell ref="A3:J3"/>
    <mergeCell ref="F6:F8"/>
    <mergeCell ref="A4:J4"/>
    <mergeCell ref="I5:I8"/>
    <mergeCell ref="D5:D8"/>
    <mergeCell ref="H6:H8"/>
    <mergeCell ref="B40:B48"/>
    <mergeCell ref="A9:A16"/>
    <mergeCell ref="B9:B16"/>
    <mergeCell ref="A69:C69"/>
    <mergeCell ref="G5:H5"/>
    <mergeCell ref="G6:G8"/>
    <mergeCell ref="A63:C63"/>
    <mergeCell ref="A62:C62"/>
    <mergeCell ref="A60:C60"/>
    <mergeCell ref="C9:C15"/>
    <mergeCell ref="C5:C8"/>
    <mergeCell ref="A58:J58"/>
    <mergeCell ref="A49:A57"/>
    <mergeCell ref="A31:A39"/>
    <mergeCell ref="C17:C22"/>
    <mergeCell ref="A5:A8"/>
    <mergeCell ref="A68:C68"/>
    <mergeCell ref="A67:C67"/>
    <mergeCell ref="A66:C66"/>
    <mergeCell ref="A65:C65"/>
    <mergeCell ref="A24:A30"/>
    <mergeCell ref="A64:C64"/>
    <mergeCell ref="A17:A23"/>
    <mergeCell ref="A40:A48"/>
    <mergeCell ref="B24:B30"/>
    <mergeCell ref="C24:C29"/>
    <mergeCell ref="C40:C47"/>
    <mergeCell ref="B17:B23"/>
    <mergeCell ref="A59:C59"/>
    <mergeCell ref="C49:C56"/>
    <mergeCell ref="B49:B57"/>
    <mergeCell ref="B31:B39"/>
    <mergeCell ref="C31:C38"/>
  </mergeCells>
  <phoneticPr fontId="8" type="noConversion"/>
  <printOptions horizontalCentered="1"/>
  <pageMargins left="0.39370078740157483" right="0.39370078740157483" top="0.98425196850393704" bottom="0.39370078740157483" header="0.59055118110236227" footer="0.51181102362204722"/>
  <pageSetup paperSize="8" fitToHeight="0" orientation="portrait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2023-12-21</vt:lpstr>
      <vt:lpstr>'2023-12-21'!Print_Area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2023-06-14T12:01:46Z</cp:lastPrinted>
  <dcterms:created xsi:type="dcterms:W3CDTF">2011-02-14T11:38:11Z</dcterms:created>
  <dcterms:modified xsi:type="dcterms:W3CDTF">2023-12-20T14:19:26Z</dcterms:modified>
</cp:coreProperties>
</file>